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3392" yWindow="-60" windowWidth="11940" windowHeight="9312"/>
  </bookViews>
  <sheets>
    <sheet name="тмц" sheetId="4" r:id="rId1"/>
  </sheets>
  <definedNames>
    <definedName name="_xlnm.Print_Area" localSheetId="0">тмц!$A$1:$O$14</definedName>
  </definedNames>
  <calcPr calcId="145621" iterateDelta="1E-4"/>
</workbook>
</file>

<file path=xl/calcChain.xml><?xml version="1.0" encoding="utf-8"?>
<calcChain xmlns="http://schemas.openxmlformats.org/spreadsheetml/2006/main">
  <c r="N12" i="4" l="1"/>
</calcChain>
</file>

<file path=xl/sharedStrings.xml><?xml version="1.0" encoding="utf-8"?>
<sst xmlns="http://schemas.openxmlformats.org/spreadsheetml/2006/main" count="58" uniqueCount="36">
  <si>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</si>
  <si>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</si>
  <si>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</si>
  <si>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</si>
  <si>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</si>
  <si>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</si>
  <si>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</si>
  <si>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</si>
  <si>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</si>
  <si>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</si>
  <si>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</si>
  <si>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</si>
  <si>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</si>
  <si>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</si>
  <si>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</si>
  <si>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</si>
  <si>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</si>
  <si>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</si>
  <si>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</si>
  <si>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</si>
  <si>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</si>
  <si>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</si>
  <si>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</si>
  <si>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</si>
  <si>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</si>
  <si>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</si>
  <si>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 xml:space="preserve">СМР по объекту:                                          «Мероприятия, направленные на подключение объектов капитального строительства к системе водоснабжения»
«Водопроводная линия Дн-315 мм. Водопроводная линия Дн-225 мм. Водопроводные вводы Дн-160 мм. Водопроводные вводы Дн-110 мм» 
</t>
  </si>
  <si>
    <t xml:space="preserve">Приложение 1.2. Техническое задание 
</t>
  </si>
  <si>
    <t>г. Самара, Кировский район, 18 км.</t>
  </si>
  <si>
    <t>200 календарных дней после  получения разрешения на производство земляных работ</t>
  </si>
  <si>
    <t xml:space="preserve">СМР  по объекту: 
«Строительство сетей  для обеспечения мероприятий по подключению объектов капитального строительства к системам водоотведения»  
«Канализационная линия Дн-225 мм. Канализационная линия Дн-160 мм. Канализационные выпуски Дн-110 мм»
</t>
  </si>
  <si>
    <t>41.10</t>
  </si>
  <si>
    <t>ПИР объекта:                                            «Водопроводная линия Дн-315 мм. Водопроводная линия Дн-225 мм. Водопроводные вводы Дн-160 мм. Водопроводные вводы Дн-110 мм»</t>
  </si>
  <si>
    <t>Приложение 1.2. Задание на проектирование</t>
  </si>
  <si>
    <t>60 календарных дней с даты подписания договора</t>
  </si>
  <si>
    <t>ПИР объекта:                                         «Канализационная линия Дн-225 мм. Канализационная линия Дн-160 мм. Канализационные выпуски Дн-110 мм»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</si>
</sst>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</cellStyleXfs>
  <cellXfs count="3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</cellXfs>
  <cellStyles count="4">
    <cellStyle name="Excel Built-in Excel Built-in Explanatory Text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5"/>
  <sheetViews>
    <sheetView tabSelected="1" view="pageBreakPreview" topLeftCell="A11" zoomScale="70" zoomScaleNormal="86" zoomScaleSheetLayoutView="70" workbookViewId="0">
      <selection activeCell="N13" sqref="N13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5"/>
      <c r="N3" s="16" t="s">
        <v>21</v>
      </c>
    </row>
    <row r="4" spans="1:15" ht="42.75" customHeight="1" x14ac:dyDescent="0.25">
      <c r="A4" s="9" t="s">
        <v>19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17</v>
      </c>
      <c r="F7" s="4" t="s">
        <v>0</v>
      </c>
      <c r="G7" s="4" t="s">
        <v>1</v>
      </c>
      <c r="H7" s="4" t="s">
        <v>16</v>
      </c>
      <c r="I7" s="12" t="s">
        <v>2</v>
      </c>
      <c r="J7" s="4" t="s">
        <v>11</v>
      </c>
      <c r="K7" s="12" t="s">
        <v>13</v>
      </c>
      <c r="L7" s="12" t="s">
        <v>14</v>
      </c>
      <c r="M7" s="26"/>
      <c r="N7" s="26"/>
      <c r="O7" s="26"/>
    </row>
    <row r="8" spans="1:15" ht="140.4" x14ac:dyDescent="0.25">
      <c r="A8" s="1">
        <v>1</v>
      </c>
      <c r="B8" s="1">
        <v>1</v>
      </c>
      <c r="C8" s="14" t="s">
        <v>25</v>
      </c>
      <c r="D8" s="14" t="s">
        <v>25</v>
      </c>
      <c r="E8" s="13" t="s">
        <v>26</v>
      </c>
      <c r="F8" s="13" t="s">
        <v>27</v>
      </c>
      <c r="G8" s="13" t="s">
        <v>24</v>
      </c>
      <c r="H8" s="13" t="s">
        <v>28</v>
      </c>
      <c r="I8" s="13" t="s">
        <v>22</v>
      </c>
      <c r="J8" s="13">
        <v>1</v>
      </c>
      <c r="K8" s="13" t="s">
        <v>23</v>
      </c>
      <c r="L8" s="13" t="s">
        <v>29</v>
      </c>
      <c r="M8" s="21">
        <v>3324039.01</v>
      </c>
      <c r="N8" s="21">
        <v>3324039.01</v>
      </c>
      <c r="O8" s="3"/>
    </row>
    <row r="9" spans="1:15" ht="140.4" x14ac:dyDescent="0.25">
      <c r="A9" s="1">
        <v>2</v>
      </c>
      <c r="B9" s="1">
        <v>1</v>
      </c>
      <c r="C9" s="14" t="s">
        <v>25</v>
      </c>
      <c r="D9" s="14" t="s">
        <v>25</v>
      </c>
      <c r="E9" s="13" t="s">
        <v>30</v>
      </c>
      <c r="F9" s="13" t="s">
        <v>27</v>
      </c>
      <c r="G9" s="13" t="s">
        <v>24</v>
      </c>
      <c r="H9" s="31" t="s">
        <v>28</v>
      </c>
      <c r="I9" s="31" t="s">
        <v>22</v>
      </c>
      <c r="J9" s="31">
        <v>1</v>
      </c>
      <c r="K9" s="31" t="s">
        <v>23</v>
      </c>
      <c r="L9" s="31" t="s">
        <v>29</v>
      </c>
      <c r="M9" s="21">
        <v>9536238</v>
      </c>
      <c r="N9" s="21">
        <v>9536238</v>
      </c>
      <c r="O9" s="3"/>
    </row>
    <row r="10" spans="1:15" ht="78" x14ac:dyDescent="0.25">
      <c r="A10" s="1">
        <v>3</v>
      </c>
      <c r="B10" s="1">
        <v>1</v>
      </c>
      <c r="C10" s="14" t="s">
        <v>31</v>
      </c>
      <c r="D10" s="14" t="s">
        <v>31</v>
      </c>
      <c r="E10" s="13" t="s">
        <v>32</v>
      </c>
      <c r="F10" s="13" t="s">
        <v>33</v>
      </c>
      <c r="G10" s="13" t="s">
        <v>24</v>
      </c>
      <c r="H10" s="31" t="s">
        <v>28</v>
      </c>
      <c r="I10" s="31" t="s">
        <v>22</v>
      </c>
      <c r="J10" s="31">
        <v>1</v>
      </c>
      <c r="K10" s="31" t="s">
        <v>23</v>
      </c>
      <c r="L10" s="31" t="s">
        <v>34</v>
      </c>
      <c r="M10" s="21">
        <v>393756.19</v>
      </c>
      <c r="N10" s="21">
        <v>393756.19</v>
      </c>
      <c r="O10" s="3"/>
    </row>
    <row r="11" spans="1:15" ht="62.4" x14ac:dyDescent="0.25">
      <c r="A11" s="1">
        <v>4</v>
      </c>
      <c r="B11" s="1">
        <v>1</v>
      </c>
      <c r="C11" s="14" t="s">
        <v>31</v>
      </c>
      <c r="D11" s="14" t="s">
        <v>31</v>
      </c>
      <c r="E11" s="13" t="s">
        <v>35</v>
      </c>
      <c r="F11" s="13" t="s">
        <v>33</v>
      </c>
      <c r="G11" s="13" t="s">
        <v>24</v>
      </c>
      <c r="H11" s="31" t="s">
        <v>28</v>
      </c>
      <c r="I11" s="31" t="s">
        <v>22</v>
      </c>
      <c r="J11" s="31">
        <v>1</v>
      </c>
      <c r="K11" s="31" t="s">
        <v>23</v>
      </c>
      <c r="L11" s="31" t="s">
        <v>34</v>
      </c>
      <c r="M11" s="21">
        <v>1059582</v>
      </c>
      <c r="N11" s="21">
        <v>1059582</v>
      </c>
      <c r="O11" s="3"/>
    </row>
    <row r="12" spans="1:15" ht="20.25" customHeight="1" x14ac:dyDescent="0.25">
      <c r="A12" s="27" t="s">
        <v>15</v>
      </c>
      <c r="B12" s="27"/>
      <c r="C12" s="27"/>
      <c r="D12" s="27"/>
      <c r="E12" s="27"/>
      <c r="F12" s="27"/>
      <c r="G12" s="27"/>
      <c r="H12" s="28"/>
      <c r="I12" s="18"/>
      <c r="J12" s="17"/>
      <c r="K12" s="17"/>
      <c r="L12" s="17"/>
      <c r="M12" s="19"/>
      <c r="N12" s="20">
        <f>SUM(N8:N11)</f>
        <v>14313615.199999999</v>
      </c>
      <c r="O12" s="6"/>
    </row>
    <row r="14" spans="1:15" ht="309" customHeight="1" x14ac:dyDescent="0.25">
      <c r="A14" s="22" t="s">
        <v>18</v>
      </c>
      <c r="B14" s="22"/>
      <c r="C14" s="22"/>
      <c r="D14" s="23" t="s">
        <v>20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ht="13.8" x14ac:dyDescent="0.25">
      <c r="C15" s="10"/>
      <c r="D15" s="10"/>
      <c r="E15" s="11"/>
      <c r="F15" s="11"/>
      <c r="G15" s="11"/>
      <c r="I15" s="11"/>
    </row>
  </sheetData>
  <mergeCells count="8">
    <mergeCell ref="A14:C14"/>
    <mergeCell ref="D14:O14"/>
    <mergeCell ref="D5:O5"/>
    <mergeCell ref="O6:O7"/>
    <mergeCell ref="A12:H12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2022-06-14T05:29:22Z</dcterms:modified>
</cp:coreProperties>
</file>